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4" activeTab="7"/>
  </bookViews>
  <sheets>
    <sheet name="Русская литература" sheetId="1" r:id="rId1"/>
    <sheet name="Русский язык" sheetId="2" r:id="rId2"/>
    <sheet name="История" sheetId="3" r:id="rId3"/>
    <sheet name="Родной (тат.) язык" sheetId="4" r:id="rId4"/>
    <sheet name="Родная (тат.) литература" sheetId="5" r:id="rId5"/>
    <sheet name="Математика" sheetId="6" r:id="rId6"/>
    <sheet name="Физкультура" sheetId="7" r:id="rId7"/>
    <sheet name="Обществознание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<sst xmlns="http://schemas.openxmlformats.org/spreadsheetml/2006/main" count="352" uniqueCount="69">
  <si>
    <t>Протокол школьного этапа ВСОШ по РУССКОЙ ЛИТЕРАТУРЕ в 2023-2024 учебном году</t>
  </si>
  <si>
    <t xml:space="preserve">Зарипов </t>
  </si>
  <si>
    <t>Ильназ</t>
  </si>
  <si>
    <t>Ильфатович</t>
  </si>
  <si>
    <t>М</t>
  </si>
  <si>
    <t>нет</t>
  </si>
  <si>
    <t>участник</t>
  </si>
  <si>
    <t>Назырова Э.А.</t>
  </si>
  <si>
    <t>МБОУ "Большеякинская ООШ ЗМР РТ"</t>
  </si>
  <si>
    <t>Шакиров</t>
  </si>
  <si>
    <t>Альмир</t>
  </si>
  <si>
    <t>Дамирович</t>
  </si>
  <si>
    <t>Гатауллина</t>
  </si>
  <si>
    <t>Алия</t>
  </si>
  <si>
    <t>Динаровна</t>
  </si>
  <si>
    <t>Ж</t>
  </si>
  <si>
    <t>Гатауллина М.И.</t>
  </si>
  <si>
    <t>Губайдуллина</t>
  </si>
  <si>
    <t>Адиля</t>
  </si>
  <si>
    <t>Салимовна</t>
  </si>
  <si>
    <t>Ахметова</t>
  </si>
  <si>
    <t>Тансылу</t>
  </si>
  <si>
    <t>Нагимовна</t>
  </si>
  <si>
    <t>Губайдуллин</t>
  </si>
  <si>
    <t>Рустам</t>
  </si>
  <si>
    <t>Салимович</t>
  </si>
  <si>
    <t>Файзуллина</t>
  </si>
  <si>
    <t>Энже</t>
  </si>
  <si>
    <t>Ильнуровна</t>
  </si>
  <si>
    <t>Протокол школьного этапа ВСОШ по РУССКОМУ ЯЗЫКУ в 2023-2024 учебном году</t>
  </si>
  <si>
    <t>Галиева</t>
  </si>
  <si>
    <t>Алина</t>
  </si>
  <si>
    <t xml:space="preserve">Ж </t>
  </si>
  <si>
    <t>Протокол школьного этапа ВСОШ по ИСТОРИИ в 2023-2024 учебном году</t>
  </si>
  <si>
    <t>Зарипов И.Г.</t>
  </si>
  <si>
    <t>Протокол школьного этапа Республиканской олимпиады по РОДНОМУ (ТАТ.) ЯЗЫКУ в 2023-2024 учебном году</t>
  </si>
  <si>
    <t>17694961237</t>
  </si>
  <si>
    <t>Загидуллин</t>
  </si>
  <si>
    <t>Нияз</t>
  </si>
  <si>
    <t>Ришатович</t>
  </si>
  <si>
    <t>победитель</t>
  </si>
  <si>
    <t>Миндубаева Р.Х</t>
  </si>
  <si>
    <t>17718272698</t>
  </si>
  <si>
    <t>Тазиев</t>
  </si>
  <si>
    <t>Раяз</t>
  </si>
  <si>
    <t>Радифович</t>
  </si>
  <si>
    <t>призер</t>
  </si>
  <si>
    <t>17707045777</t>
  </si>
  <si>
    <t>Шавалиева</t>
  </si>
  <si>
    <t>Сюмбела</t>
  </si>
  <si>
    <t>16994166026</t>
  </si>
  <si>
    <t>Зарипов</t>
  </si>
  <si>
    <t>Зарипова Р.А.</t>
  </si>
  <si>
    <t>16737836414</t>
  </si>
  <si>
    <t>16148301748</t>
  </si>
  <si>
    <t>15806633679</t>
  </si>
  <si>
    <t>15825678203</t>
  </si>
  <si>
    <t>Мухаметзянова</t>
  </si>
  <si>
    <t>Залина</t>
  </si>
  <si>
    <t>Ильсуровна</t>
  </si>
  <si>
    <t>15854653705</t>
  </si>
  <si>
    <t>Протокол школьного этапа Республиканской олимпиады по РОДНОЙ (ТАТ.) ЛИТЕРАТУРЕ в 2023-2024 учебном году</t>
  </si>
  <si>
    <t>Протокол школьного этапа ВСОШ по МАТЕМАТИКЕ в 2023-2024 учебном году</t>
  </si>
  <si>
    <t>Протокол школьного этапа ВСОШ по ФИЗКУЛЬТУРЕ в 2023-2024 учебном году</t>
  </si>
  <si>
    <t>Назыров И.С.</t>
  </si>
  <si>
    <t>Фанис</t>
  </si>
  <si>
    <t>Фаритович</t>
  </si>
  <si>
    <t>Протокол школьного этапа ВСОШ по ОБЩЕСТВОЗНАНИЮ в 2023-2024 учебном году</t>
  </si>
  <si>
    <t>Ибрагимов З.А.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</si>
</sst>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ont="1" applyBorder="1" applyAlignment="1" applyProtection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" xfId="0" applyNumberFormat="1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1" xfId="0" applyFont="1" applyBorder="1" applyAlignment="1" applyProtection="1"/>
    <xf numFmtId="0" fontId="0" fillId="0" borderId="1" xfId="0" applyFont="1" applyBorder="1" applyAlignment="1" applyProtection="1">
      <alignment horizontal="left"/>
    </xf>
    <xf numFmtId="49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Border="1" applyAlignment="1" applyProtection="1">
      <alignment horizontal="center"/>
    </xf>
  </cellXfs>
  <cellStyles count="1">
    <cellStyle name="Обычный" xfId="0" builtinId="0"/>
  </cellStyles>
  <dxfs count="2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milia\Desktop\&#1054;&#1051;&#1048;&#1052;&#1055;&#1048;&#1040;&#1044;&#1040;%202023-2024\&#1087;&#1088;&#1086;&#1090;&#1086;&#1082;&#1086;&#1083;%20&#1086;&#1083;&#1080;&#1084;&#1087;&#1080;&#1072;&#1076;&#1099;%20&#1087;&#1086;%20&#1083;&#1080;&#1090;&#1077;&#1088;&#1072;&#1090;&#1091;&#1088;&#10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milia\Desktop\&#1054;&#1051;&#1048;&#1052;&#1055;&#1048;&#1040;&#1044;&#1040;%202023-2024\&#1087;&#1088;&#1086;&#1090;&#1086;&#1082;&#1086;&#1083;%20&#1086;&#1083;&#1080;&#1084;&#1087;&#1080;&#1072;&#1076;&#1099;%20&#1087;&#1086;%20&#1088;&#1091;&#1089;&#1089;&#1082;&#1086;&#1084;&#1091;%20&#1103;&#1079;&#1099;&#1082;&#109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milia\Desktop\&#1054;&#1051;&#1048;&#1052;&#1055;&#1048;&#1040;&#1044;&#1040;%202023-2024\&#1087;&#1088;&#1086;&#1090;&#1086;&#1082;&#1086;&#1083;%20&#1086;&#1083;&#1080;&#1084;&#1087;&#1080;&#1072;&#1076;&#1099;%20&#1087;&#1086;%20&#1080;&#1089;&#1090;&#1086;&#1088;&#1080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milia\Desktop\&#1054;&#1051;&#1048;&#1052;&#1055;&#1048;&#1040;&#1044;&#1040;%202023-2024\&#1087;&#1088;&#1086;&#1090;&#1086;&#1082;&#1086;&#1083;%20&#1086;&#1083;&#1080;&#1084;&#1087;&#1080;&#1072;&#1076;&#1099;%20&#1087;&#1086;%20&#1090;&#1072;&#1090;&#1072;&#1088;&#1089;&#1082;&#1086;&#1084;&#1091;%20&#1103;&#1079;&#1099;&#1082;&#109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milia\Desktop\&#1054;&#1051;&#1048;&#1052;&#1055;&#1048;&#1040;&#1044;&#1040;%202023-2024\&#1087;&#1088;&#1086;&#1090;&#1086;&#1082;&#1086;&#1083;%20&#1086;&#1083;&#1080;&#1084;&#1087;&#1080;&#1072;&#1076;&#1099;%20&#1087;&#1086;%20&#1090;&#1072;&#1090;&#1072;&#1088;&#1089;&#1082;&#1086;&#1081;%20&#1083;&#1080;&#1090;&#1077;&#1088;&#1072;&#1090;&#1091;&#1088;&#107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&#1086;&#1090;&#1086;&#1082;&#1086;&#1083;%20&#1086;&#1083;&#1080;&#1084;&#1087;&#1080;&#1072;&#1076;&#1099;%20&#1087;&#1086;%20&#1092;&#1080;&#1079;&#1082;&#1091;&#1083;&#1100;&#1090;&#1091;&#1088;&#107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milia\Desktop\&#1054;&#1051;&#1048;&#1052;&#1055;&#1048;&#1040;&#1044;&#1040;%202023-2024\&#1087;&#1088;&#1086;&#1090;&#1086;&#1082;&#1086;&#1083;%20&#1086;&#1083;&#1080;&#1084;&#1087;&#1080;&#1072;&#1076;&#1099;%20&#1087;&#1086;%20&#1086;&#1073;&#1097;&#1077;&#1089;&#1090;&#1074;&#1086;&#1079;&#1085;&#1072;&#1085;&#1080;&#110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"/>
  <sheetViews>
    <sheetView workbookViewId="0">
      <selection activeCell="D21" sqref="D21"/>
    </sheetView>
  </sheetViews>
  <sheetFormatPr defaultRowHeight="15" x14ac:dyDescent="0.25"/>
  <sheetData>
    <row r="2" spans="1:17" x14ac:dyDescent="0.25">
      <c r="D2" t="s">
        <v>0</v>
      </c>
    </row>
    <row r="4" spans="1:17" x14ac:dyDescent="0.25">
      <c r="A4" s="1">
        <v>1</v>
      </c>
      <c r="B4" s="2">
        <v>16994166026</v>
      </c>
      <c r="C4" s="2" t="s">
        <v>1</v>
      </c>
      <c r="D4" s="3" t="s">
        <v>2</v>
      </c>
      <c r="E4" s="3" t="s">
        <v>3</v>
      </c>
      <c r="F4" s="4" t="s">
        <v>4</v>
      </c>
      <c r="G4" s="5">
        <v>40919</v>
      </c>
      <c r="H4" s="6" t="s">
        <v>5</v>
      </c>
      <c r="I4" s="7">
        <v>6</v>
      </c>
      <c r="J4" s="7">
        <v>6</v>
      </c>
      <c r="K4" s="1">
        <v>10</v>
      </c>
      <c r="L4" s="1">
        <v>50</v>
      </c>
      <c r="M4" s="6" t="s">
        <v>6</v>
      </c>
      <c r="N4" s="6"/>
      <c r="O4" s="8" t="s">
        <v>7</v>
      </c>
      <c r="P4" s="1" t="s">
        <v>8</v>
      </c>
      <c r="Q4" s="9"/>
    </row>
    <row r="5" spans="1:17" x14ac:dyDescent="0.25">
      <c r="A5" s="7">
        <v>2</v>
      </c>
      <c r="B5" s="2">
        <v>16737836414</v>
      </c>
      <c r="C5" s="2" t="s">
        <v>9</v>
      </c>
      <c r="D5" s="3" t="s">
        <v>10</v>
      </c>
      <c r="E5" s="3" t="s">
        <v>11</v>
      </c>
      <c r="F5" s="4" t="s">
        <v>4</v>
      </c>
      <c r="G5" s="5">
        <v>40716</v>
      </c>
      <c r="H5" s="6" t="s">
        <v>5</v>
      </c>
      <c r="I5" s="7">
        <v>6</v>
      </c>
      <c r="J5" s="7">
        <v>6</v>
      </c>
      <c r="K5" s="1">
        <v>18</v>
      </c>
      <c r="L5" s="1">
        <v>50</v>
      </c>
      <c r="M5" s="6" t="s">
        <v>6</v>
      </c>
      <c r="N5" s="6"/>
      <c r="O5" s="8" t="s">
        <v>7</v>
      </c>
      <c r="P5" s="1" t="s">
        <v>8</v>
      </c>
      <c r="Q5" s="9"/>
    </row>
    <row r="6" spans="1:17" x14ac:dyDescent="0.25">
      <c r="A6" s="7">
        <v>3</v>
      </c>
      <c r="B6" s="2">
        <v>16148301748</v>
      </c>
      <c r="C6" s="2" t="s">
        <v>12</v>
      </c>
      <c r="D6" s="3" t="s">
        <v>13</v>
      </c>
      <c r="E6" s="3" t="s">
        <v>14</v>
      </c>
      <c r="F6" s="4" t="s">
        <v>15</v>
      </c>
      <c r="G6" s="5">
        <v>40378</v>
      </c>
      <c r="H6" s="6" t="s">
        <v>5</v>
      </c>
      <c r="I6" s="7">
        <v>7</v>
      </c>
      <c r="J6" s="7">
        <v>7</v>
      </c>
      <c r="K6" s="1">
        <v>20</v>
      </c>
      <c r="L6" s="1">
        <v>50</v>
      </c>
      <c r="M6" s="6" t="s">
        <v>6</v>
      </c>
      <c r="N6" s="6"/>
      <c r="O6" s="8" t="s">
        <v>16</v>
      </c>
      <c r="P6" s="1" t="s">
        <v>8</v>
      </c>
      <c r="Q6" s="9"/>
    </row>
    <row r="7" spans="1:17" x14ac:dyDescent="0.25">
      <c r="A7" s="7">
        <v>4</v>
      </c>
      <c r="B7" s="2">
        <v>16242355142</v>
      </c>
      <c r="C7" s="2" t="s">
        <v>17</v>
      </c>
      <c r="D7" s="3" t="s">
        <v>18</v>
      </c>
      <c r="E7" s="3" t="s">
        <v>19</v>
      </c>
      <c r="F7" s="4" t="s">
        <v>15</v>
      </c>
      <c r="G7" s="5">
        <v>40436</v>
      </c>
      <c r="H7" s="6" t="s">
        <v>5</v>
      </c>
      <c r="I7" s="7">
        <v>7</v>
      </c>
      <c r="J7" s="7">
        <v>7</v>
      </c>
      <c r="K7" s="1">
        <v>15</v>
      </c>
      <c r="L7" s="1">
        <v>50</v>
      </c>
      <c r="M7" s="6" t="s">
        <v>6</v>
      </c>
      <c r="O7" s="8" t="s">
        <v>16</v>
      </c>
      <c r="P7" s="1" t="s">
        <v>8</v>
      </c>
      <c r="Q7" s="9"/>
    </row>
    <row r="8" spans="1:17" x14ac:dyDescent="0.25">
      <c r="A8" s="7">
        <v>5</v>
      </c>
      <c r="B8">
        <v>15806633679</v>
      </c>
      <c r="C8" t="s">
        <v>20</v>
      </c>
      <c r="D8" t="s">
        <v>21</v>
      </c>
      <c r="E8" t="s">
        <v>22</v>
      </c>
      <c r="F8" s="4" t="s">
        <v>15</v>
      </c>
      <c r="G8" s="5">
        <v>39909</v>
      </c>
      <c r="H8" s="6" t="s">
        <v>5</v>
      </c>
      <c r="I8" s="7">
        <v>8</v>
      </c>
      <c r="J8" s="7">
        <v>8</v>
      </c>
      <c r="K8" s="1">
        <v>20</v>
      </c>
      <c r="L8" s="1">
        <v>50</v>
      </c>
      <c r="M8" s="6" t="s">
        <v>6</v>
      </c>
      <c r="N8" s="6"/>
      <c r="O8" s="8" t="s">
        <v>7</v>
      </c>
      <c r="P8" s="1" t="s">
        <v>8</v>
      </c>
      <c r="Q8" s="9"/>
    </row>
    <row r="9" spans="1:17" x14ac:dyDescent="0.25">
      <c r="A9" s="7">
        <v>6</v>
      </c>
      <c r="B9">
        <v>15889354435</v>
      </c>
      <c r="C9" t="s">
        <v>23</v>
      </c>
      <c r="D9" t="s">
        <v>24</v>
      </c>
      <c r="E9" t="s">
        <v>25</v>
      </c>
      <c r="F9" s="4" t="s">
        <v>4</v>
      </c>
      <c r="G9" s="5">
        <v>39875</v>
      </c>
      <c r="H9" s="6" t="s">
        <v>5</v>
      </c>
      <c r="I9" s="7">
        <v>8</v>
      </c>
      <c r="J9" s="7">
        <v>8</v>
      </c>
      <c r="K9" s="1">
        <v>15</v>
      </c>
      <c r="L9" s="1">
        <v>50</v>
      </c>
      <c r="M9" s="6" t="s">
        <v>6</v>
      </c>
      <c r="O9" s="8" t="s">
        <v>7</v>
      </c>
      <c r="P9" s="1" t="s">
        <v>8</v>
      </c>
      <c r="Q9" s="9"/>
    </row>
    <row r="10" spans="1:17" x14ac:dyDescent="0.25">
      <c r="A10" s="7">
        <v>7</v>
      </c>
      <c r="B10">
        <v>15854653705</v>
      </c>
      <c r="C10" t="s">
        <v>26</v>
      </c>
      <c r="D10" t="s">
        <v>27</v>
      </c>
      <c r="E10" t="s">
        <v>28</v>
      </c>
      <c r="F10" s="4" t="s">
        <v>15</v>
      </c>
      <c r="G10" s="5">
        <v>39712</v>
      </c>
      <c r="H10" s="6" t="s">
        <v>5</v>
      </c>
      <c r="I10" s="7">
        <v>9</v>
      </c>
      <c r="J10" s="7">
        <v>9</v>
      </c>
      <c r="K10" s="1">
        <v>22</v>
      </c>
      <c r="L10" s="1">
        <v>50</v>
      </c>
      <c r="M10" s="6" t="s">
        <v>6</v>
      </c>
      <c r="N10" s="6"/>
      <c r="O10" s="8" t="s">
        <v>16</v>
      </c>
      <c r="P10" s="1" t="s">
        <v>8</v>
      </c>
      <c r="Q10" s="9"/>
    </row>
  </sheetData>
  <conditionalFormatting sqref="B10">
    <cfRule type="expression" dxfId="24" priority="5">
      <formula>IF(ISBLANK($H10),,NOT(regexpcheck($H10,"^\d{11}$")))</formula>
    </cfRule>
  </conditionalFormatting>
  <conditionalFormatting sqref="C10">
    <cfRule type="expression" dxfId="23" priority="4">
      <formula>IF(ISBLANK($I10),,NOT(regexpcheck($I10,"^[а-яА-ЯёЁ\-0-9][а-яА-ЯёЁ\-\s',.]{0,99}$")))</formula>
    </cfRule>
  </conditionalFormatting>
  <conditionalFormatting sqref="D10">
    <cfRule type="expression" dxfId="22" priority="3">
      <formula>IF(ISBLANK($J10),,NOT(regexpcheck($J10,"^[а-яА-ЯёЁ\-0-9][а-яА-ЯёЁ\-\s',.]{0,99}$")))</formula>
    </cfRule>
  </conditionalFormatting>
  <conditionalFormatting sqref="E10">
    <cfRule type="expression" dxfId="21" priority="2">
      <formula>IF(ISBLANK($K10),,NOT(regexpcheck($K10,"^[а-яА-ЯёЁ\-0-9][а-яА-ЯёЁ\-\s',.]{0,99}$")))</formula>
    </cfRule>
  </conditionalFormatting>
  <conditionalFormatting sqref="G10">
    <cfRule type="expression" dxfId="20" priority="1">
      <formula>IF(ISBLANK($M10),,NOT(AND(regexpcheck($M10,"^\d{2}\.\d{2}\.\d{4}$"),datecheck($M10))))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'C:\Users\Ramilia\Desktop\ОЛИМПИАДА 2023-2024\[протокол олимпиады по литературе.xlsx]data'!#REF!</xm:f>
          </x14:formula1>
          <xm:sqref>N4:N6 N10 N8</xm:sqref>
        </x14:dataValidation>
        <x14:dataValidation type="list" allowBlank="1" showInputMessage="1" showErrorMessage="1">
          <x14:formula1>
            <xm:f>'C:\Users\Ramilia\Desktop\ОЛИМПИАДА 2023-2024\[протокол олимпиады по литературе.xlsx]data'!#REF!</xm:f>
          </x14:formula1>
          <xm:sqref>M4:M10</xm:sqref>
        </x14:dataValidation>
        <x14:dataValidation type="list" allowBlank="1" showInputMessage="1" showErrorMessage="1">
          <x14:formula1>
            <xm:f>'C:\Users\Ramilia\Desktop\ОЛИМПИАДА 2023-2024\[протокол олимпиады по литературе.xlsx]data'!#REF!</xm:f>
          </x14:formula1>
          <xm:sqref>Q4:Q10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"/>
  <sheetViews>
    <sheetView workbookViewId="0">
      <selection activeCell="E18" sqref="E18"/>
    </sheetView>
  </sheetViews>
  <sheetFormatPr defaultRowHeight="15" x14ac:dyDescent="0.25"/>
  <sheetData>
    <row r="2" spans="1:17" x14ac:dyDescent="0.25">
      <c r="D2" t="s">
        <v>29</v>
      </c>
    </row>
    <row r="4" spans="1:17" x14ac:dyDescent="0.25">
      <c r="A4" s="1">
        <v>1</v>
      </c>
      <c r="B4" s="2">
        <v>16912644988</v>
      </c>
      <c r="C4" s="2" t="s">
        <v>30</v>
      </c>
      <c r="D4" s="3" t="s">
        <v>31</v>
      </c>
      <c r="E4" s="3" t="s">
        <v>28</v>
      </c>
      <c r="F4" s="4" t="s">
        <v>15</v>
      </c>
      <c r="G4" s="5">
        <v>40919</v>
      </c>
      <c r="H4" s="6" t="s">
        <v>5</v>
      </c>
      <c r="I4" s="7">
        <v>6</v>
      </c>
      <c r="J4" s="7">
        <v>6</v>
      </c>
      <c r="K4" s="1">
        <v>23</v>
      </c>
      <c r="L4" s="1">
        <v>92</v>
      </c>
      <c r="M4" s="6" t="s">
        <v>6</v>
      </c>
      <c r="N4" s="6"/>
      <c r="O4" s="8" t="s">
        <v>7</v>
      </c>
      <c r="P4" s="1" t="s">
        <v>8</v>
      </c>
      <c r="Q4" s="9"/>
    </row>
    <row r="5" spans="1:17" x14ac:dyDescent="0.25">
      <c r="A5" s="7">
        <v>2</v>
      </c>
      <c r="B5" s="2">
        <v>16737836414</v>
      </c>
      <c r="C5" s="2" t="s">
        <v>9</v>
      </c>
      <c r="D5" s="3" t="s">
        <v>10</v>
      </c>
      <c r="E5" s="3" t="s">
        <v>11</v>
      </c>
      <c r="F5" s="4" t="s">
        <v>4</v>
      </c>
      <c r="G5" s="5">
        <v>40716</v>
      </c>
      <c r="H5" s="6" t="s">
        <v>5</v>
      </c>
      <c r="I5" s="7">
        <v>6</v>
      </c>
      <c r="J5" s="7">
        <v>6</v>
      </c>
      <c r="K5" s="1">
        <v>35</v>
      </c>
      <c r="L5" s="1">
        <v>92</v>
      </c>
      <c r="M5" s="6" t="s">
        <v>6</v>
      </c>
      <c r="N5" s="6"/>
      <c r="O5" s="8" t="s">
        <v>7</v>
      </c>
      <c r="P5" s="1" t="s">
        <v>8</v>
      </c>
      <c r="Q5" s="9"/>
    </row>
    <row r="6" spans="1:17" x14ac:dyDescent="0.25">
      <c r="A6" s="7">
        <v>3</v>
      </c>
      <c r="B6" s="2">
        <v>16148301748</v>
      </c>
      <c r="C6" s="2" t="s">
        <v>12</v>
      </c>
      <c r="D6" s="3" t="s">
        <v>13</v>
      </c>
      <c r="E6" s="3" t="s">
        <v>14</v>
      </c>
      <c r="F6" s="4" t="s">
        <v>15</v>
      </c>
      <c r="G6" s="5">
        <v>40378</v>
      </c>
      <c r="H6" s="6" t="s">
        <v>5</v>
      </c>
      <c r="I6" s="7">
        <v>7</v>
      </c>
      <c r="J6" s="7">
        <v>7</v>
      </c>
      <c r="K6" s="1">
        <v>40</v>
      </c>
      <c r="L6" s="1">
        <v>93</v>
      </c>
      <c r="M6" s="6" t="s">
        <v>6</v>
      </c>
      <c r="N6" s="6"/>
      <c r="O6" s="8" t="s">
        <v>16</v>
      </c>
      <c r="P6" s="1" t="s">
        <v>8</v>
      </c>
      <c r="Q6" s="9"/>
    </row>
    <row r="7" spans="1:17" x14ac:dyDescent="0.25">
      <c r="A7" s="7">
        <v>4</v>
      </c>
      <c r="B7" s="2">
        <v>16242355142</v>
      </c>
      <c r="C7" s="2" t="s">
        <v>17</v>
      </c>
      <c r="D7" s="3" t="s">
        <v>18</v>
      </c>
      <c r="E7" s="3" t="s">
        <v>19</v>
      </c>
      <c r="F7" s="4" t="s">
        <v>15</v>
      </c>
      <c r="G7" s="5">
        <v>40436</v>
      </c>
      <c r="H7" s="6" t="s">
        <v>5</v>
      </c>
      <c r="I7" s="7">
        <v>7</v>
      </c>
      <c r="J7" s="7">
        <v>7</v>
      </c>
      <c r="K7" s="1">
        <v>37</v>
      </c>
      <c r="L7" s="1">
        <v>93</v>
      </c>
      <c r="M7" s="6" t="s">
        <v>6</v>
      </c>
      <c r="O7" s="8" t="s">
        <v>16</v>
      </c>
      <c r="P7" s="1" t="s">
        <v>8</v>
      </c>
      <c r="Q7" s="9"/>
    </row>
    <row r="8" spans="1:17" x14ac:dyDescent="0.25">
      <c r="A8" s="7">
        <v>5</v>
      </c>
      <c r="B8">
        <v>15806633679</v>
      </c>
      <c r="C8" t="s">
        <v>20</v>
      </c>
      <c r="D8" t="s">
        <v>21</v>
      </c>
      <c r="E8" t="s">
        <v>22</v>
      </c>
      <c r="F8" s="4" t="s">
        <v>15</v>
      </c>
      <c r="G8" s="5">
        <v>39909</v>
      </c>
      <c r="H8" s="6" t="s">
        <v>5</v>
      </c>
      <c r="I8" s="7">
        <v>8</v>
      </c>
      <c r="J8" s="7">
        <v>8</v>
      </c>
      <c r="K8" s="1">
        <v>48</v>
      </c>
      <c r="L8" s="1">
        <v>100</v>
      </c>
      <c r="M8" s="6" t="s">
        <v>6</v>
      </c>
      <c r="N8" s="6"/>
      <c r="O8" s="8" t="s">
        <v>7</v>
      </c>
      <c r="P8" s="1" t="s">
        <v>8</v>
      </c>
      <c r="Q8" s="9"/>
    </row>
    <row r="9" spans="1:17" x14ac:dyDescent="0.25">
      <c r="A9" s="7">
        <v>6</v>
      </c>
      <c r="B9">
        <v>15889354435</v>
      </c>
      <c r="C9" t="s">
        <v>23</v>
      </c>
      <c r="D9" t="s">
        <v>24</v>
      </c>
      <c r="E9" t="s">
        <v>25</v>
      </c>
      <c r="F9" s="4" t="s">
        <v>4</v>
      </c>
      <c r="G9" s="5">
        <v>39875</v>
      </c>
      <c r="H9" s="6" t="s">
        <v>5</v>
      </c>
      <c r="I9" s="7">
        <v>8</v>
      </c>
      <c r="J9" s="7">
        <v>8</v>
      </c>
      <c r="K9" s="1">
        <v>36</v>
      </c>
      <c r="L9" s="1">
        <v>100</v>
      </c>
      <c r="M9" s="6" t="s">
        <v>6</v>
      </c>
      <c r="O9" s="8" t="s">
        <v>7</v>
      </c>
      <c r="P9" s="1" t="s">
        <v>8</v>
      </c>
      <c r="Q9" s="9"/>
    </row>
    <row r="10" spans="1:17" x14ac:dyDescent="0.25">
      <c r="A10" s="7">
        <v>7</v>
      </c>
      <c r="B10">
        <v>15854653705</v>
      </c>
      <c r="C10" t="s">
        <v>26</v>
      </c>
      <c r="D10" t="s">
        <v>27</v>
      </c>
      <c r="E10" t="s">
        <v>28</v>
      </c>
      <c r="F10" s="4" t="s">
        <v>32</v>
      </c>
      <c r="G10" s="5">
        <v>39712</v>
      </c>
      <c r="H10" s="6" t="s">
        <v>5</v>
      </c>
      <c r="I10" s="7">
        <v>9</v>
      </c>
      <c r="J10" s="7">
        <v>9</v>
      </c>
      <c r="K10" s="1">
        <v>44</v>
      </c>
      <c r="L10" s="1">
        <v>110</v>
      </c>
      <c r="M10" s="6" t="s">
        <v>6</v>
      </c>
      <c r="N10" s="6"/>
      <c r="O10" s="8" t="s">
        <v>16</v>
      </c>
      <c r="P10" s="1" t="s">
        <v>8</v>
      </c>
      <c r="Q10" s="9"/>
    </row>
  </sheetData>
  <conditionalFormatting sqref="B10">
    <cfRule type="expression" dxfId="19" priority="5">
      <formula>IF(ISBLANK($H10),,NOT(regexpcheck($H10,"^\d{11}$")))</formula>
    </cfRule>
  </conditionalFormatting>
  <conditionalFormatting sqref="C10">
    <cfRule type="expression" dxfId="18" priority="4">
      <formula>IF(ISBLANK($I10),,NOT(regexpcheck($I10,"^[а-яА-ЯёЁ\-0-9][а-яА-ЯёЁ\-\s',.]{0,99}$")))</formula>
    </cfRule>
  </conditionalFormatting>
  <conditionalFormatting sqref="D10">
    <cfRule type="expression" dxfId="17" priority="3">
      <formula>IF(ISBLANK($J10),,NOT(regexpcheck($J10,"^[а-яА-ЯёЁ\-0-9][а-яА-ЯёЁ\-\s',.]{0,99}$")))</formula>
    </cfRule>
  </conditionalFormatting>
  <conditionalFormatting sqref="E10">
    <cfRule type="expression" dxfId="16" priority="2">
      <formula>IF(ISBLANK($K10),,NOT(regexpcheck($K10,"^[а-яА-ЯёЁ\-0-9][а-яА-ЯёЁ\-\s',.]{0,99}$")))</formula>
    </cfRule>
  </conditionalFormatting>
  <conditionalFormatting sqref="G10">
    <cfRule type="expression" dxfId="15" priority="1">
      <formula>IF(ISBLANK($M10),,NOT(AND(regexpcheck($M10,"^\d{2}\.\d{2}\.\d{4}$"),datecheck($M10))))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'C:\Users\Ramilia\Desktop\ОЛИМПИАДА 2023-2024\[протокол олимпиады по русскому языку.xlsx]data'!#REF!</xm:f>
          </x14:formula1>
          <xm:sqref>N4:N6 N10 N8</xm:sqref>
        </x14:dataValidation>
        <x14:dataValidation type="list" allowBlank="1" showInputMessage="1" showErrorMessage="1">
          <x14:formula1>
            <xm:f>'C:\Users\Ramilia\Desktop\ОЛИМПИАДА 2023-2024\[протокол олимпиады по русскому языку.xlsx]data'!#REF!</xm:f>
          </x14:formula1>
          <xm:sqref>M4:M10</xm:sqref>
        </x14:dataValidation>
        <x14:dataValidation type="list" allowBlank="1" showInputMessage="1" showErrorMessage="1">
          <x14:formula1>
            <xm:f>'C:\Users\Ramilia\Desktop\ОЛИМПИАДА 2023-2024\[протокол олимпиады по русскому языку.xlsx]data'!#REF!</xm:f>
          </x14:formula1>
          <xm:sqref>Q4:Q10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"/>
  <sheetViews>
    <sheetView workbookViewId="0">
      <selection activeCell="G17" sqref="G17"/>
    </sheetView>
  </sheetViews>
  <sheetFormatPr defaultRowHeight="15" x14ac:dyDescent="0.25"/>
  <sheetData>
    <row r="2" spans="1:17" x14ac:dyDescent="0.25">
      <c r="D2" t="s">
        <v>33</v>
      </c>
    </row>
    <row r="4" spans="1:17" x14ac:dyDescent="0.25">
      <c r="A4" s="7">
        <v>1</v>
      </c>
      <c r="B4" s="2">
        <v>16242355142</v>
      </c>
      <c r="C4" s="2" t="s">
        <v>17</v>
      </c>
      <c r="D4" s="3" t="s">
        <v>18</v>
      </c>
      <c r="E4" s="3" t="s">
        <v>19</v>
      </c>
      <c r="F4" s="4" t="s">
        <v>15</v>
      </c>
      <c r="G4" s="5">
        <v>40436</v>
      </c>
      <c r="H4" s="6" t="s">
        <v>5</v>
      </c>
      <c r="I4" s="7">
        <v>7</v>
      </c>
      <c r="J4" s="7">
        <v>7</v>
      </c>
      <c r="K4" s="1">
        <v>36</v>
      </c>
      <c r="L4" s="1">
        <v>100</v>
      </c>
      <c r="M4" s="6" t="s">
        <v>6</v>
      </c>
      <c r="O4" s="8" t="s">
        <v>34</v>
      </c>
      <c r="P4" s="1" t="s">
        <v>8</v>
      </c>
      <c r="Q4" s="9"/>
    </row>
    <row r="5" spans="1:17" x14ac:dyDescent="0.25">
      <c r="A5" s="7">
        <v>2</v>
      </c>
      <c r="B5">
        <v>15806633679</v>
      </c>
      <c r="C5" t="s">
        <v>20</v>
      </c>
      <c r="D5" t="s">
        <v>21</v>
      </c>
      <c r="E5" t="s">
        <v>22</v>
      </c>
      <c r="F5" s="4" t="s">
        <v>15</v>
      </c>
      <c r="G5" s="5">
        <v>39909</v>
      </c>
      <c r="H5" s="6" t="s">
        <v>5</v>
      </c>
      <c r="I5" s="7">
        <v>8</v>
      </c>
      <c r="J5" s="7">
        <v>8</v>
      </c>
      <c r="K5" s="1">
        <v>47</v>
      </c>
      <c r="L5" s="1">
        <v>100</v>
      </c>
      <c r="M5" s="6" t="s">
        <v>6</v>
      </c>
      <c r="N5" s="6"/>
      <c r="O5" s="8" t="s">
        <v>34</v>
      </c>
      <c r="P5" s="1" t="s">
        <v>8</v>
      </c>
      <c r="Q5" s="9"/>
    </row>
    <row r="6" spans="1:17" x14ac:dyDescent="0.25">
      <c r="A6" s="7">
        <v>3</v>
      </c>
      <c r="B6">
        <v>15854653705</v>
      </c>
      <c r="C6" t="s">
        <v>26</v>
      </c>
      <c r="D6" t="s">
        <v>27</v>
      </c>
      <c r="E6" t="s">
        <v>28</v>
      </c>
      <c r="F6" s="4" t="s">
        <v>32</v>
      </c>
      <c r="G6" s="5">
        <v>39712</v>
      </c>
      <c r="H6" s="6" t="s">
        <v>5</v>
      </c>
      <c r="I6" s="7">
        <v>9</v>
      </c>
      <c r="J6" s="7">
        <v>9</v>
      </c>
      <c r="K6" s="1">
        <v>28</v>
      </c>
      <c r="L6" s="1">
        <v>110</v>
      </c>
      <c r="M6" s="6" t="s">
        <v>6</v>
      </c>
      <c r="N6" s="6"/>
      <c r="O6" s="8" t="s">
        <v>34</v>
      </c>
      <c r="P6" s="1" t="s">
        <v>8</v>
      </c>
      <c r="Q6" s="9"/>
    </row>
  </sheetData>
  <conditionalFormatting sqref="B6">
    <cfRule type="expression" dxfId="14" priority="5">
      <formula>IF(ISBLANK($H6),,NOT(regexpcheck($H6,"^\d{11}$")))</formula>
    </cfRule>
  </conditionalFormatting>
  <conditionalFormatting sqref="C6">
    <cfRule type="expression" dxfId="13" priority="4">
      <formula>IF(ISBLANK($I6),,NOT(regexpcheck($I6,"^[а-яА-ЯёЁ\-0-9][а-яА-ЯёЁ\-\s',.]{0,99}$")))</formula>
    </cfRule>
  </conditionalFormatting>
  <conditionalFormatting sqref="D6">
    <cfRule type="expression" dxfId="12" priority="3">
      <formula>IF(ISBLANK($J6),,NOT(regexpcheck($J6,"^[а-яА-ЯёЁ\-0-9][а-яА-ЯёЁ\-\s',.]{0,99}$")))</formula>
    </cfRule>
  </conditionalFormatting>
  <conditionalFormatting sqref="E6">
    <cfRule type="expression" dxfId="11" priority="2">
      <formula>IF(ISBLANK($K6),,NOT(regexpcheck($K6,"^[а-яА-ЯёЁ\-0-9][а-яА-ЯёЁ\-\s',.]{0,99}$")))</formula>
    </cfRule>
  </conditionalFormatting>
  <conditionalFormatting sqref="G6">
    <cfRule type="expression" dxfId="10" priority="1">
      <formula>IF(ISBLANK($M6),,NOT(AND(regexpcheck($M6,"^\d{2}\.\d{2}\.\d{4}$"),datecheck($M6))))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'C:\Users\Ramilia\Desktop\ОЛИМПИАДА 2023-2024\[протокол олимпиады по истории.xlsx]data'!#REF!</xm:f>
          </x14:formula1>
          <xm:sqref>M4:M6</xm:sqref>
        </x14:dataValidation>
        <x14:dataValidation type="list" allowBlank="1" showInputMessage="1" showErrorMessage="1">
          <x14:formula1>
            <xm:f>'C:\Users\Ramilia\Desktop\ОЛИМПИАДА 2023-2024\[протокол олимпиады по истории.xlsx]data'!#REF!</xm:f>
          </x14:formula1>
          <xm:sqref>Q4:Q6</xm:sqref>
        </x14:dataValidation>
        <x14:dataValidation type="list" allowBlank="1" showInputMessage="1" showErrorMessage="1">
          <x14:formula1>
            <xm:f>'C:\Users\Ramilia\Desktop\ОЛИМПИАДА 2023-2024\[протокол олимпиады по истории.xlsx]data'!#REF!</xm:f>
          </x14:formula1>
          <xm:sqref>N5:N6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"/>
  <sheetViews>
    <sheetView workbookViewId="0">
      <selection activeCell="G20" sqref="G20"/>
    </sheetView>
  </sheetViews>
  <sheetFormatPr defaultRowHeight="15" x14ac:dyDescent="0.25"/>
  <sheetData>
    <row r="2" spans="1:17" x14ac:dyDescent="0.25">
      <c r="D2" t="s">
        <v>35</v>
      </c>
    </row>
    <row r="4" spans="1:17" x14ac:dyDescent="0.25">
      <c r="A4" s="7">
        <v>1</v>
      </c>
      <c r="B4" s="10" t="s">
        <v>36</v>
      </c>
      <c r="C4" s="8" t="s">
        <v>37</v>
      </c>
      <c r="D4" s="8" t="s">
        <v>38</v>
      </c>
      <c r="E4" s="8" t="s">
        <v>39</v>
      </c>
      <c r="F4" s="7" t="s">
        <v>4</v>
      </c>
      <c r="G4" s="11">
        <v>41424</v>
      </c>
      <c r="H4" s="6"/>
      <c r="I4" s="7">
        <v>4</v>
      </c>
      <c r="J4" s="7">
        <v>4</v>
      </c>
      <c r="K4" s="1">
        <v>33</v>
      </c>
      <c r="L4" s="1">
        <v>35</v>
      </c>
      <c r="M4" s="6" t="s">
        <v>40</v>
      </c>
      <c r="N4" s="6"/>
      <c r="O4" s="8" t="s">
        <v>41</v>
      </c>
      <c r="P4" s="1" t="s">
        <v>8</v>
      </c>
      <c r="Q4" s="9"/>
    </row>
    <row r="5" spans="1:17" x14ac:dyDescent="0.25">
      <c r="A5" s="7">
        <v>2</v>
      </c>
      <c r="B5" s="10" t="s">
        <v>42</v>
      </c>
      <c r="C5" s="8" t="s">
        <v>43</v>
      </c>
      <c r="D5" s="8" t="s">
        <v>44</v>
      </c>
      <c r="E5" s="8" t="s">
        <v>45</v>
      </c>
      <c r="F5" s="7" t="s">
        <v>4</v>
      </c>
      <c r="G5" s="11">
        <v>41438</v>
      </c>
      <c r="H5" s="6"/>
      <c r="I5" s="7">
        <v>4</v>
      </c>
      <c r="J5" s="7">
        <v>4</v>
      </c>
      <c r="K5" s="1">
        <v>31</v>
      </c>
      <c r="L5" s="1">
        <v>35</v>
      </c>
      <c r="M5" s="6" t="s">
        <v>46</v>
      </c>
      <c r="N5" s="6"/>
      <c r="O5" s="8" t="s">
        <v>41</v>
      </c>
      <c r="P5" s="1" t="s">
        <v>8</v>
      </c>
      <c r="Q5" s="9"/>
    </row>
    <row r="6" spans="1:17" x14ac:dyDescent="0.25">
      <c r="A6" s="7">
        <v>3</v>
      </c>
      <c r="B6" s="10" t="s">
        <v>47</v>
      </c>
      <c r="C6" s="8" t="s">
        <v>48</v>
      </c>
      <c r="D6" s="8" t="s">
        <v>49</v>
      </c>
      <c r="E6" s="8" t="s">
        <v>14</v>
      </c>
      <c r="F6" s="7" t="s">
        <v>15</v>
      </c>
      <c r="G6" s="11">
        <v>41430</v>
      </c>
      <c r="H6" s="6"/>
      <c r="I6" s="7">
        <v>4</v>
      </c>
      <c r="J6" s="7">
        <v>4</v>
      </c>
      <c r="K6" s="1">
        <v>31.5</v>
      </c>
      <c r="L6" s="1">
        <v>35</v>
      </c>
      <c r="M6" s="6" t="s">
        <v>46</v>
      </c>
      <c r="N6" s="6"/>
      <c r="O6" s="8" t="s">
        <v>41</v>
      </c>
      <c r="P6" s="1" t="s">
        <v>8</v>
      </c>
      <c r="Q6" s="9"/>
    </row>
    <row r="7" spans="1:17" x14ac:dyDescent="0.25">
      <c r="A7" s="7">
        <v>4</v>
      </c>
      <c r="B7" s="10" t="s">
        <v>50</v>
      </c>
      <c r="C7" s="8" t="s">
        <v>51</v>
      </c>
      <c r="D7" s="8" t="s">
        <v>2</v>
      </c>
      <c r="E7" s="8" t="s">
        <v>3</v>
      </c>
      <c r="F7" s="7" t="s">
        <v>4</v>
      </c>
      <c r="G7" s="11">
        <v>40919</v>
      </c>
      <c r="H7" s="6"/>
      <c r="I7" s="7">
        <v>6</v>
      </c>
      <c r="J7" s="7">
        <v>6</v>
      </c>
      <c r="K7" s="1">
        <v>28</v>
      </c>
      <c r="L7" s="1">
        <v>45</v>
      </c>
      <c r="M7" s="6" t="s">
        <v>6</v>
      </c>
      <c r="N7" s="6"/>
      <c r="O7" s="8" t="s">
        <v>52</v>
      </c>
      <c r="P7" s="1" t="s">
        <v>8</v>
      </c>
      <c r="Q7" s="9"/>
    </row>
    <row r="8" spans="1:17" x14ac:dyDescent="0.25">
      <c r="A8" s="7">
        <v>5</v>
      </c>
      <c r="B8" s="10" t="s">
        <v>53</v>
      </c>
      <c r="C8" s="8" t="s">
        <v>9</v>
      </c>
      <c r="D8" s="8" t="s">
        <v>10</v>
      </c>
      <c r="E8" s="8" t="s">
        <v>11</v>
      </c>
      <c r="F8" s="7" t="s">
        <v>4</v>
      </c>
      <c r="G8" s="11">
        <v>40716</v>
      </c>
      <c r="H8" s="6"/>
      <c r="I8" s="7">
        <v>6</v>
      </c>
      <c r="J8" s="7">
        <v>6</v>
      </c>
      <c r="K8" s="1">
        <v>31</v>
      </c>
      <c r="L8" s="1">
        <v>45</v>
      </c>
      <c r="M8" s="6" t="s">
        <v>6</v>
      </c>
      <c r="N8" s="6"/>
      <c r="O8" s="8" t="s">
        <v>52</v>
      </c>
      <c r="P8" s="1" t="s">
        <v>8</v>
      </c>
      <c r="Q8" s="9"/>
    </row>
    <row r="9" spans="1:17" x14ac:dyDescent="0.25">
      <c r="A9" s="7">
        <v>6</v>
      </c>
      <c r="B9" s="10" t="s">
        <v>54</v>
      </c>
      <c r="C9" s="8" t="s">
        <v>12</v>
      </c>
      <c r="D9" s="8" t="s">
        <v>13</v>
      </c>
      <c r="E9" s="8" t="s">
        <v>14</v>
      </c>
      <c r="F9" s="7" t="s">
        <v>15</v>
      </c>
      <c r="G9" s="11">
        <v>40378</v>
      </c>
      <c r="H9" s="6"/>
      <c r="I9" s="7">
        <v>7</v>
      </c>
      <c r="J9" s="7">
        <v>7</v>
      </c>
      <c r="K9" s="1">
        <v>29</v>
      </c>
      <c r="L9" s="1">
        <v>48</v>
      </c>
      <c r="M9" s="6" t="s">
        <v>6</v>
      </c>
      <c r="N9" s="6"/>
      <c r="O9" s="8" t="s">
        <v>52</v>
      </c>
      <c r="P9" s="1" t="s">
        <v>8</v>
      </c>
      <c r="Q9" s="9"/>
    </row>
    <row r="10" spans="1:17" x14ac:dyDescent="0.25">
      <c r="A10" s="7">
        <v>7</v>
      </c>
      <c r="B10" s="10" t="s">
        <v>55</v>
      </c>
      <c r="C10" s="8" t="s">
        <v>20</v>
      </c>
      <c r="D10" s="8" t="s">
        <v>21</v>
      </c>
      <c r="E10" s="8" t="s">
        <v>22</v>
      </c>
      <c r="F10" s="7" t="s">
        <v>15</v>
      </c>
      <c r="G10" s="11">
        <v>39909</v>
      </c>
      <c r="H10" s="6"/>
      <c r="I10" s="7">
        <v>8</v>
      </c>
      <c r="J10" s="7">
        <v>8</v>
      </c>
      <c r="K10" s="1">
        <v>37</v>
      </c>
      <c r="L10" s="1">
        <v>48</v>
      </c>
      <c r="M10" s="6" t="s">
        <v>40</v>
      </c>
      <c r="N10" s="6"/>
      <c r="O10" s="8" t="s">
        <v>52</v>
      </c>
      <c r="P10" s="1" t="s">
        <v>8</v>
      </c>
      <c r="Q10" s="9"/>
    </row>
    <row r="11" spans="1:17" x14ac:dyDescent="0.25">
      <c r="A11" s="7">
        <v>8</v>
      </c>
      <c r="B11" s="10" t="s">
        <v>56</v>
      </c>
      <c r="C11" s="8" t="s">
        <v>57</v>
      </c>
      <c r="D11" s="8" t="s">
        <v>58</v>
      </c>
      <c r="E11" s="8" t="s">
        <v>59</v>
      </c>
      <c r="F11" s="7" t="s">
        <v>15</v>
      </c>
      <c r="G11" s="11">
        <v>39534</v>
      </c>
      <c r="H11" s="6"/>
      <c r="I11" s="7">
        <v>9</v>
      </c>
      <c r="J11" s="7">
        <v>9</v>
      </c>
      <c r="K11" s="1">
        <v>33</v>
      </c>
      <c r="L11" s="1">
        <v>48</v>
      </c>
      <c r="M11" s="6" t="s">
        <v>6</v>
      </c>
      <c r="N11" s="6"/>
      <c r="O11" s="8" t="s">
        <v>52</v>
      </c>
      <c r="P11" s="1" t="s">
        <v>8</v>
      </c>
      <c r="Q11" s="9"/>
    </row>
    <row r="12" spans="1:17" x14ac:dyDescent="0.25">
      <c r="A12" s="7">
        <v>9</v>
      </c>
      <c r="B12" s="10" t="s">
        <v>60</v>
      </c>
      <c r="C12" s="8" t="s">
        <v>26</v>
      </c>
      <c r="D12" s="8" t="s">
        <v>27</v>
      </c>
      <c r="E12" s="8" t="s">
        <v>28</v>
      </c>
      <c r="F12" s="7" t="s">
        <v>15</v>
      </c>
      <c r="G12" s="11">
        <v>39712</v>
      </c>
      <c r="H12" s="6"/>
      <c r="I12" s="7">
        <v>9</v>
      </c>
      <c r="J12" s="7">
        <v>9</v>
      </c>
      <c r="K12" s="1">
        <v>34</v>
      </c>
      <c r="L12" s="1">
        <v>48</v>
      </c>
      <c r="M12" s="6" t="s">
        <v>6</v>
      </c>
      <c r="N12" s="6"/>
      <c r="O12" s="8" t="s">
        <v>52</v>
      </c>
      <c r="P12" s="1" t="s">
        <v>8</v>
      </c>
      <c r="Q12" s="9"/>
    </row>
  </sheetData>
  <dataValidations count="1">
    <dataValidation type="textLength" operator="equal" allowBlank="1" showInputMessage="1" showErrorMessage="1" sqref="B4:B12">
      <formula1>11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'C:\Users\Ramilia\Desktop\ОЛИМПИАДА 2023-2024\[протокол олимпиады по татарскому языку.xlsx]data'!#REF!</xm:f>
          </x14:formula1>
          <xm:sqref>M4:M12</xm:sqref>
        </x14:dataValidation>
        <x14:dataValidation type="list" allowBlank="1" showInputMessage="1" showErrorMessage="1">
          <x14:formula1>
            <xm:f>'C:\Users\Ramilia\Desktop\ОЛИМПИАДА 2023-2024\[протокол олимпиады по татарскому языку.xlsx]data'!#REF!</xm:f>
          </x14:formula1>
          <xm:sqref>Q4:Q12</xm:sqref>
        </x14:dataValidation>
        <x14:dataValidation type="list" allowBlank="1" showInputMessage="1" showErrorMessage="1">
          <x14:formula1>
            <xm:f>'C:\Users\Ramilia\Desktop\ОЛИМПИАДА 2023-2024\[протокол олимпиады по татарскому языку.xlsx]data'!#REF!</xm:f>
          </x14:formula1>
          <xm:sqref>N4:N12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9"/>
  <sheetViews>
    <sheetView workbookViewId="0">
      <selection activeCell="H18" sqref="H18"/>
    </sheetView>
  </sheetViews>
  <sheetFormatPr defaultRowHeight="15" x14ac:dyDescent="0.25"/>
  <sheetData>
    <row r="2" spans="1:17" x14ac:dyDescent="0.25">
      <c r="D2" t="s">
        <v>61</v>
      </c>
    </row>
    <row r="4" spans="1:17" x14ac:dyDescent="0.25">
      <c r="A4" s="7">
        <v>1</v>
      </c>
      <c r="B4" s="10" t="s">
        <v>50</v>
      </c>
      <c r="C4" s="8" t="s">
        <v>51</v>
      </c>
      <c r="D4" s="8" t="s">
        <v>2</v>
      </c>
      <c r="E4" s="8" t="s">
        <v>3</v>
      </c>
      <c r="F4" s="7" t="s">
        <v>4</v>
      </c>
      <c r="G4" s="11">
        <v>40919</v>
      </c>
      <c r="H4" s="6"/>
      <c r="I4" s="7">
        <v>6</v>
      </c>
      <c r="J4" s="7">
        <v>6</v>
      </c>
      <c r="K4" s="1">
        <v>24</v>
      </c>
      <c r="L4" s="1">
        <v>36</v>
      </c>
      <c r="M4" s="6" t="s">
        <v>6</v>
      </c>
      <c r="N4" s="6"/>
      <c r="O4" s="8" t="s">
        <v>52</v>
      </c>
      <c r="P4" s="1" t="s">
        <v>8</v>
      </c>
      <c r="Q4" s="9"/>
    </row>
    <row r="5" spans="1:17" x14ac:dyDescent="0.25">
      <c r="A5" s="7">
        <v>2</v>
      </c>
      <c r="B5" s="10" t="s">
        <v>53</v>
      </c>
      <c r="C5" s="8" t="s">
        <v>9</v>
      </c>
      <c r="D5" s="8" t="s">
        <v>10</v>
      </c>
      <c r="E5" s="8" t="s">
        <v>11</v>
      </c>
      <c r="F5" s="7" t="s">
        <v>4</v>
      </c>
      <c r="G5" s="11">
        <v>40716</v>
      </c>
      <c r="H5" s="6"/>
      <c r="I5" s="7">
        <v>6</v>
      </c>
      <c r="J5" s="7">
        <v>6</v>
      </c>
      <c r="K5" s="1">
        <v>25</v>
      </c>
      <c r="L5" s="1">
        <v>36</v>
      </c>
      <c r="M5" s="6" t="s">
        <v>6</v>
      </c>
      <c r="N5" s="6"/>
      <c r="O5" s="8" t="s">
        <v>52</v>
      </c>
      <c r="P5" s="1" t="s">
        <v>8</v>
      </c>
      <c r="Q5" s="9"/>
    </row>
    <row r="6" spans="1:17" x14ac:dyDescent="0.25">
      <c r="A6" s="7">
        <v>3</v>
      </c>
      <c r="B6" s="10" t="s">
        <v>54</v>
      </c>
      <c r="C6" s="8" t="s">
        <v>12</v>
      </c>
      <c r="D6" s="8" t="s">
        <v>13</v>
      </c>
      <c r="E6" s="8" t="s">
        <v>14</v>
      </c>
      <c r="F6" s="7" t="s">
        <v>15</v>
      </c>
      <c r="G6" s="11">
        <v>40378</v>
      </c>
      <c r="H6" s="6"/>
      <c r="I6" s="7">
        <v>7</v>
      </c>
      <c r="J6" s="7">
        <v>7</v>
      </c>
      <c r="K6" s="1">
        <v>25</v>
      </c>
      <c r="L6" s="1">
        <v>36</v>
      </c>
      <c r="M6" s="6" t="s">
        <v>6</v>
      </c>
      <c r="N6" s="6"/>
      <c r="O6" s="8" t="s">
        <v>52</v>
      </c>
      <c r="P6" s="1" t="s">
        <v>8</v>
      </c>
      <c r="Q6" s="9"/>
    </row>
    <row r="7" spans="1:17" x14ac:dyDescent="0.25">
      <c r="A7" s="7">
        <v>4</v>
      </c>
      <c r="B7" s="10" t="s">
        <v>55</v>
      </c>
      <c r="C7" s="8" t="s">
        <v>20</v>
      </c>
      <c r="D7" s="8" t="s">
        <v>21</v>
      </c>
      <c r="E7" s="8" t="s">
        <v>22</v>
      </c>
      <c r="F7" s="7" t="s">
        <v>15</v>
      </c>
      <c r="G7" s="11">
        <v>39909</v>
      </c>
      <c r="H7" s="6"/>
      <c r="I7" s="7">
        <v>8</v>
      </c>
      <c r="J7" s="7">
        <v>8</v>
      </c>
      <c r="K7" s="1">
        <v>26</v>
      </c>
      <c r="L7" s="1">
        <v>36</v>
      </c>
      <c r="M7" s="6" t="s">
        <v>6</v>
      </c>
      <c r="N7" s="6"/>
      <c r="O7" s="8" t="s">
        <v>52</v>
      </c>
      <c r="P7" s="1" t="s">
        <v>8</v>
      </c>
      <c r="Q7" s="9"/>
    </row>
    <row r="8" spans="1:17" x14ac:dyDescent="0.25">
      <c r="A8" s="7">
        <v>5</v>
      </c>
      <c r="B8" s="10" t="s">
        <v>56</v>
      </c>
      <c r="C8" s="8" t="s">
        <v>57</v>
      </c>
      <c r="D8" s="8" t="s">
        <v>58</v>
      </c>
      <c r="E8" s="8" t="s">
        <v>59</v>
      </c>
      <c r="F8" s="7" t="s">
        <v>15</v>
      </c>
      <c r="G8" s="11">
        <v>39534</v>
      </c>
      <c r="H8" s="6"/>
      <c r="I8" s="7">
        <v>9</v>
      </c>
      <c r="J8" s="7">
        <v>9</v>
      </c>
      <c r="K8" s="1">
        <v>20</v>
      </c>
      <c r="L8" s="1">
        <v>40</v>
      </c>
      <c r="M8" s="6" t="s">
        <v>6</v>
      </c>
      <c r="N8" s="6"/>
      <c r="O8" s="8" t="s">
        <v>52</v>
      </c>
      <c r="P8" s="1" t="s">
        <v>8</v>
      </c>
      <c r="Q8" s="9"/>
    </row>
    <row r="9" spans="1:17" x14ac:dyDescent="0.25">
      <c r="A9" s="7">
        <v>6</v>
      </c>
      <c r="B9" s="10" t="s">
        <v>60</v>
      </c>
      <c r="C9" s="8" t="s">
        <v>26</v>
      </c>
      <c r="D9" s="8" t="s">
        <v>27</v>
      </c>
      <c r="E9" s="8" t="s">
        <v>28</v>
      </c>
      <c r="F9" s="7" t="s">
        <v>15</v>
      </c>
      <c r="G9" s="11">
        <v>39712</v>
      </c>
      <c r="H9" s="6"/>
      <c r="I9" s="7">
        <v>9</v>
      </c>
      <c r="J9" s="7">
        <v>9</v>
      </c>
      <c r="K9" s="1">
        <v>28</v>
      </c>
      <c r="L9" s="1">
        <v>40</v>
      </c>
      <c r="M9" s="6" t="s">
        <v>6</v>
      </c>
      <c r="N9" s="6"/>
      <c r="O9" s="8" t="s">
        <v>52</v>
      </c>
      <c r="P9" s="1" t="s">
        <v>8</v>
      </c>
      <c r="Q9" s="9"/>
    </row>
  </sheetData>
  <dataValidations count="1">
    <dataValidation type="textLength" operator="equal" allowBlank="1" showInputMessage="1" showErrorMessage="1" sqref="B4:B9">
      <formula1>11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'C:\Users\Ramilia\Desktop\ОЛИМПИАДА 2023-2024\[протокол олимпиады по татарской литературе.xlsx]data'!#REF!</xm:f>
          </x14:formula1>
          <xm:sqref>M4:M9</xm:sqref>
        </x14:dataValidation>
        <x14:dataValidation type="list" allowBlank="1" showInputMessage="1" showErrorMessage="1">
          <x14:formula1>
            <xm:f>'C:\Users\Ramilia\Desktop\ОЛИМПИАДА 2023-2024\[протокол олимпиады по татарской литературе.xlsx]data'!#REF!</xm:f>
          </x14:formula1>
          <xm:sqref>Q4:Q9</xm:sqref>
        </x14:dataValidation>
        <x14:dataValidation type="list" allowBlank="1" showInputMessage="1" showErrorMessage="1">
          <x14:formula1>
            <xm:f>'C:\Users\Ramilia\Desktop\ОЛИМПИАДА 2023-2024\[протокол олимпиады по татарской литературе.xlsx]data'!#REF!</xm:f>
          </x14:formula1>
          <xm:sqref>N4:N9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"/>
  <sheetViews>
    <sheetView workbookViewId="0">
      <selection activeCell="A4" sqref="A4:R6"/>
    </sheetView>
  </sheetViews>
  <sheetFormatPr defaultRowHeight="15" x14ac:dyDescent="0.25"/>
  <sheetData>
    <row r="2" spans="1:16" x14ac:dyDescent="0.25">
      <c r="E2" t="s">
        <v>62</v>
      </c>
    </row>
    <row r="4" spans="1:16" x14ac:dyDescent="0.25">
      <c r="A4" s="7">
        <v>1</v>
      </c>
      <c r="B4" s="10" t="s">
        <v>36</v>
      </c>
      <c r="C4" s="8" t="s">
        <v>37</v>
      </c>
      <c r="D4" s="8" t="s">
        <v>38</v>
      </c>
      <c r="E4" s="8" t="s">
        <v>39</v>
      </c>
      <c r="F4" s="7" t="s">
        <v>4</v>
      </c>
      <c r="G4" s="11">
        <v>41424</v>
      </c>
      <c r="H4" s="6"/>
      <c r="I4" s="7">
        <v>4</v>
      </c>
      <c r="J4" s="7">
        <v>4</v>
      </c>
      <c r="K4" s="1">
        <v>4</v>
      </c>
      <c r="L4" s="1">
        <v>8</v>
      </c>
      <c r="M4" s="6" t="s">
        <v>6</v>
      </c>
      <c r="N4" s="6"/>
      <c r="O4" s="8" t="s">
        <v>68</v>
      </c>
      <c r="P4" s="1" t="s">
        <v>8</v>
      </c>
    </row>
    <row r="5" spans="1:16" x14ac:dyDescent="0.25">
      <c r="A5" s="7">
        <v>2</v>
      </c>
      <c r="B5" s="10" t="s">
        <v>55</v>
      </c>
      <c r="C5" s="8" t="s">
        <v>20</v>
      </c>
      <c r="D5" s="8" t="s">
        <v>21</v>
      </c>
      <c r="E5" s="8" t="s">
        <v>22</v>
      </c>
      <c r="F5" s="7" t="s">
        <v>15</v>
      </c>
      <c r="G5" s="11">
        <v>39909</v>
      </c>
      <c r="H5" s="6"/>
      <c r="I5" s="7">
        <v>8</v>
      </c>
      <c r="J5" s="7">
        <v>8</v>
      </c>
      <c r="K5" s="1">
        <v>0</v>
      </c>
      <c r="L5" s="1">
        <v>8</v>
      </c>
      <c r="M5" s="6" t="s">
        <v>6</v>
      </c>
      <c r="N5" s="6"/>
      <c r="O5" s="8" t="s">
        <v>68</v>
      </c>
      <c r="P5" s="1" t="s">
        <v>8</v>
      </c>
    </row>
    <row r="6" spans="1:16" x14ac:dyDescent="0.25">
      <c r="A6" s="7">
        <v>3</v>
      </c>
      <c r="B6" s="10" t="s">
        <v>60</v>
      </c>
      <c r="C6" s="8" t="s">
        <v>26</v>
      </c>
      <c r="D6" s="8" t="s">
        <v>27</v>
      </c>
      <c r="E6" s="8" t="s">
        <v>28</v>
      </c>
      <c r="F6" s="7" t="s">
        <v>15</v>
      </c>
      <c r="G6" s="11">
        <v>39712</v>
      </c>
      <c r="H6" s="6"/>
      <c r="I6" s="7">
        <v>9</v>
      </c>
      <c r="J6" s="7">
        <v>9</v>
      </c>
      <c r="K6" s="1">
        <v>0</v>
      </c>
      <c r="L6" s="1">
        <v>8</v>
      </c>
      <c r="M6" s="6" t="s">
        <v>6</v>
      </c>
      <c r="N6" s="6"/>
      <c r="O6" s="8" t="s">
        <v>68</v>
      </c>
      <c r="P6" s="1" t="s">
        <v>8</v>
      </c>
    </row>
  </sheetData>
  <dataValidations count="1">
    <dataValidation type="textLength" operator="equal" allowBlank="1" showInputMessage="1" showErrorMessage="1" sqref="B4:B6">
      <formula1>11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'[протокол олимпиады по математике.xlsx]data'!#REF!</xm:f>
          </x14:formula1>
          <x14:formula2>
            <xm:f>0</xm:f>
          </x14:formula2>
          <xm:sqref>N4:N6</xm:sqref>
        </x14:dataValidation>
        <x14:dataValidation type="list" allowBlank="1" showInputMessage="1" showErrorMessage="1">
          <x14:formula1>
            <xm:f>'[протокол олимпиады по математике.xlsx]data'!#REF!</xm:f>
          </x14:formula1>
          <x14:formula2>
            <xm:f>0</xm:f>
          </x14:formula2>
          <xm:sqref>M4:M6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"/>
  <sheetViews>
    <sheetView workbookViewId="0">
      <selection activeCell="D2" sqref="D2"/>
    </sheetView>
  </sheetViews>
  <sheetFormatPr defaultRowHeight="15" x14ac:dyDescent="0.25"/>
  <sheetData>
    <row r="2" spans="1:17" x14ac:dyDescent="0.25">
      <c r="D2" t="s">
        <v>63</v>
      </c>
    </row>
    <row r="4" spans="1:17" x14ac:dyDescent="0.25">
      <c r="A4" s="1">
        <v>1</v>
      </c>
      <c r="B4" s="2">
        <v>16994166026</v>
      </c>
      <c r="C4" s="2" t="s">
        <v>1</v>
      </c>
      <c r="D4" s="3" t="s">
        <v>2</v>
      </c>
      <c r="E4" s="3" t="s">
        <v>3</v>
      </c>
      <c r="F4" s="4" t="s">
        <v>4</v>
      </c>
      <c r="G4" s="5">
        <v>40919</v>
      </c>
      <c r="H4" s="6" t="s">
        <v>5</v>
      </c>
      <c r="I4" s="7">
        <v>6</v>
      </c>
      <c r="J4" s="7">
        <v>6</v>
      </c>
      <c r="K4" s="1">
        <v>51</v>
      </c>
      <c r="L4" s="1">
        <v>100</v>
      </c>
      <c r="M4" s="6" t="s">
        <v>6</v>
      </c>
      <c r="N4" s="6"/>
      <c r="O4" s="8" t="s">
        <v>64</v>
      </c>
      <c r="P4" s="1" t="s">
        <v>8</v>
      </c>
      <c r="Q4" s="9"/>
    </row>
    <row r="5" spans="1:17" x14ac:dyDescent="0.25">
      <c r="A5" s="7">
        <v>2</v>
      </c>
      <c r="B5" s="2">
        <v>16737836414</v>
      </c>
      <c r="C5" s="2" t="s">
        <v>9</v>
      </c>
      <c r="D5" s="3" t="s">
        <v>10</v>
      </c>
      <c r="E5" s="3" t="s">
        <v>11</v>
      </c>
      <c r="F5" s="4" t="s">
        <v>4</v>
      </c>
      <c r="G5" s="5">
        <v>40716</v>
      </c>
      <c r="H5" s="6" t="s">
        <v>5</v>
      </c>
      <c r="I5" s="7">
        <v>6</v>
      </c>
      <c r="J5" s="7">
        <v>6</v>
      </c>
      <c r="K5" s="1">
        <v>49</v>
      </c>
      <c r="L5" s="1">
        <v>100</v>
      </c>
      <c r="M5" s="6" t="s">
        <v>6</v>
      </c>
      <c r="N5" s="6"/>
      <c r="O5" s="8" t="s">
        <v>64</v>
      </c>
      <c r="P5" s="1" t="s">
        <v>8</v>
      </c>
      <c r="Q5" s="9"/>
    </row>
    <row r="6" spans="1:17" x14ac:dyDescent="0.25">
      <c r="A6" s="7">
        <v>3</v>
      </c>
      <c r="B6" s="2">
        <v>16148301748</v>
      </c>
      <c r="C6" s="2" t="s">
        <v>12</v>
      </c>
      <c r="D6" s="3" t="s">
        <v>13</v>
      </c>
      <c r="E6" s="3" t="s">
        <v>14</v>
      </c>
      <c r="F6" s="4" t="s">
        <v>15</v>
      </c>
      <c r="G6" s="5">
        <v>40378</v>
      </c>
      <c r="H6" s="6" t="s">
        <v>5</v>
      </c>
      <c r="I6" s="7">
        <v>7</v>
      </c>
      <c r="J6" s="7">
        <v>7</v>
      </c>
      <c r="K6" s="1">
        <v>54</v>
      </c>
      <c r="L6" s="1">
        <v>100</v>
      </c>
      <c r="M6" s="6" t="s">
        <v>6</v>
      </c>
      <c r="N6" s="6"/>
      <c r="O6" s="8" t="s">
        <v>64</v>
      </c>
      <c r="P6" s="1" t="s">
        <v>8</v>
      </c>
      <c r="Q6" s="9"/>
    </row>
    <row r="7" spans="1:17" x14ac:dyDescent="0.25">
      <c r="A7" s="7">
        <v>4</v>
      </c>
      <c r="B7" s="2">
        <v>16242355142</v>
      </c>
      <c r="C7" s="2" t="s">
        <v>17</v>
      </c>
      <c r="D7" s="3" t="s">
        <v>18</v>
      </c>
      <c r="E7" s="3" t="s">
        <v>19</v>
      </c>
      <c r="F7" s="4" t="s">
        <v>15</v>
      </c>
      <c r="G7" s="5">
        <v>40436</v>
      </c>
      <c r="H7" s="6" t="s">
        <v>5</v>
      </c>
      <c r="I7" s="7">
        <v>7</v>
      </c>
      <c r="J7" s="7">
        <v>7</v>
      </c>
      <c r="K7" s="1">
        <v>46</v>
      </c>
      <c r="L7" s="1">
        <v>100</v>
      </c>
      <c r="M7" s="6" t="s">
        <v>6</v>
      </c>
      <c r="O7" s="8" t="s">
        <v>64</v>
      </c>
      <c r="P7" s="1" t="s">
        <v>8</v>
      </c>
      <c r="Q7" s="9"/>
    </row>
    <row r="8" spans="1:17" x14ac:dyDescent="0.25">
      <c r="A8" s="7">
        <v>6</v>
      </c>
      <c r="B8">
        <v>15889354435</v>
      </c>
      <c r="C8" t="s">
        <v>23</v>
      </c>
      <c r="D8" t="s">
        <v>24</v>
      </c>
      <c r="E8" t="s">
        <v>25</v>
      </c>
      <c r="F8" s="4" t="s">
        <v>4</v>
      </c>
      <c r="G8" s="5">
        <v>39875</v>
      </c>
      <c r="H8" s="6" t="s">
        <v>5</v>
      </c>
      <c r="I8" s="7">
        <v>8</v>
      </c>
      <c r="J8" s="7">
        <v>8</v>
      </c>
      <c r="K8" s="1">
        <v>43</v>
      </c>
      <c r="L8" s="1">
        <v>100</v>
      </c>
      <c r="M8" s="6" t="s">
        <v>6</v>
      </c>
      <c r="O8" s="8" t="s">
        <v>64</v>
      </c>
      <c r="P8" s="1" t="s">
        <v>8</v>
      </c>
      <c r="Q8" s="9"/>
    </row>
    <row r="9" spans="1:17" x14ac:dyDescent="0.25">
      <c r="A9" s="7">
        <v>7</v>
      </c>
      <c r="B9" s="2">
        <v>15970926107</v>
      </c>
      <c r="C9" s="2" t="s">
        <v>43</v>
      </c>
      <c r="D9" t="s">
        <v>65</v>
      </c>
      <c r="E9" t="s">
        <v>66</v>
      </c>
      <c r="F9" s="4" t="s">
        <v>4</v>
      </c>
      <c r="G9" s="5">
        <v>39500</v>
      </c>
      <c r="H9" s="6" t="s">
        <v>5</v>
      </c>
      <c r="I9" s="7">
        <v>8</v>
      </c>
      <c r="J9" s="7">
        <v>8</v>
      </c>
      <c r="K9" s="1">
        <v>55</v>
      </c>
      <c r="L9" s="1">
        <v>100</v>
      </c>
      <c r="M9" s="6" t="s">
        <v>6</v>
      </c>
      <c r="O9" s="8" t="s">
        <v>64</v>
      </c>
      <c r="P9" s="1" t="s">
        <v>8</v>
      </c>
      <c r="Q9" s="9"/>
    </row>
    <row r="10" spans="1:17" x14ac:dyDescent="0.25">
      <c r="A10" s="7">
        <v>8</v>
      </c>
      <c r="B10">
        <v>15854653705</v>
      </c>
      <c r="C10" t="s">
        <v>26</v>
      </c>
      <c r="D10" t="s">
        <v>27</v>
      </c>
      <c r="E10" t="s">
        <v>28</v>
      </c>
      <c r="F10" s="4" t="s">
        <v>15</v>
      </c>
      <c r="G10" s="5">
        <v>39712</v>
      </c>
      <c r="H10" s="6" t="s">
        <v>5</v>
      </c>
      <c r="I10" s="7">
        <v>9</v>
      </c>
      <c r="J10" s="7">
        <v>9</v>
      </c>
      <c r="K10" s="1">
        <v>22</v>
      </c>
      <c r="L10" s="1">
        <v>100</v>
      </c>
      <c r="M10" s="6" t="s">
        <v>6</v>
      </c>
      <c r="N10" s="6"/>
      <c r="O10" s="8" t="s">
        <v>64</v>
      </c>
      <c r="P10" s="1" t="s">
        <v>8</v>
      </c>
      <c r="Q10" s="9"/>
    </row>
  </sheetData>
  <conditionalFormatting sqref="B10">
    <cfRule type="expression" dxfId="9" priority="5">
      <formula>IF(ISBLANK($H10),,NOT(regexpcheck($H10,"^\d{11}$")))</formula>
    </cfRule>
  </conditionalFormatting>
  <conditionalFormatting sqref="C10">
    <cfRule type="expression" dxfId="8" priority="4">
      <formula>IF(ISBLANK($I10),,NOT(regexpcheck($I10,"^[а-яА-ЯёЁ\-0-9][а-яА-ЯёЁ\-\s',.]{0,99}$")))</formula>
    </cfRule>
  </conditionalFormatting>
  <conditionalFormatting sqref="D10">
    <cfRule type="expression" dxfId="7" priority="3">
      <formula>IF(ISBLANK($J10),,NOT(regexpcheck($J10,"^[а-яА-ЯёЁ\-0-9][а-яА-ЯёЁ\-\s',.]{0,99}$")))</formula>
    </cfRule>
  </conditionalFormatting>
  <conditionalFormatting sqref="E10">
    <cfRule type="expression" dxfId="6" priority="2">
      <formula>IF(ISBLANK($K10),,NOT(regexpcheck($K10,"^[а-яА-ЯёЁ\-0-9][а-яА-ЯёЁ\-\s',.]{0,99}$")))</formula>
    </cfRule>
  </conditionalFormatting>
  <conditionalFormatting sqref="G10">
    <cfRule type="expression" dxfId="5" priority="1">
      <formula>IF(ISBLANK($M10),,NOT(AND(regexpcheck($M10,"^\d{2}\.\d{2}\.\d{4}$"),datecheck($M10))))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'[протокол олимпиады по физкультуре.xlsx]data'!#REF!</xm:f>
          </x14:formula1>
          <xm:sqref>M4:M10</xm:sqref>
        </x14:dataValidation>
        <x14:dataValidation type="list" allowBlank="1" showInputMessage="1" showErrorMessage="1">
          <x14:formula1>
            <xm:f>'[протокол олимпиады по физкультуре.xlsx]data'!#REF!</xm:f>
          </x14:formula1>
          <xm:sqref>Q4:Q10</xm:sqref>
        </x14:dataValidation>
        <x14:dataValidation type="list" allowBlank="1" showInputMessage="1" showErrorMessage="1">
          <x14:formula1>
            <xm:f>'[протокол олимпиады по физкультуре.xlsx]data'!#REF!</xm:f>
          </x14:formula1>
          <xm:sqref>N4:N6 N10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"/>
  <sheetViews>
    <sheetView tabSelected="1" workbookViewId="0">
      <selection activeCell="A4" sqref="A4:P4"/>
    </sheetView>
  </sheetViews>
  <sheetFormatPr defaultRowHeight="15" x14ac:dyDescent="0.25"/>
  <sheetData>
    <row r="2" spans="1:16" x14ac:dyDescent="0.25">
      <c r="D2" t="s">
        <v>67</v>
      </c>
    </row>
    <row r="4" spans="1:16" x14ac:dyDescent="0.25">
      <c r="A4" s="7">
        <v>1</v>
      </c>
      <c r="B4" s="4">
        <v>15854653705</v>
      </c>
      <c r="C4" s="4" t="s">
        <v>26</v>
      </c>
      <c r="D4" s="4" t="s">
        <v>27</v>
      </c>
      <c r="E4" s="4" t="s">
        <v>28</v>
      </c>
      <c r="F4" s="4" t="s">
        <v>15</v>
      </c>
      <c r="G4" s="5">
        <v>39712</v>
      </c>
      <c r="H4" s="6" t="s">
        <v>5</v>
      </c>
      <c r="I4" s="7">
        <v>9</v>
      </c>
      <c r="J4" s="7">
        <v>9</v>
      </c>
      <c r="K4" s="1">
        <v>82</v>
      </c>
      <c r="L4" s="1">
        <v>95</v>
      </c>
      <c r="M4" s="6" t="s">
        <v>6</v>
      </c>
      <c r="N4" s="6"/>
      <c r="O4" s="1" t="s">
        <v>34</v>
      </c>
      <c r="P4" s="1" t="s">
        <v>8</v>
      </c>
    </row>
  </sheetData>
  <conditionalFormatting sqref="B4">
    <cfRule type="expression" dxfId="4" priority="5">
      <formula>IF(ISBLANK($H4),,NOT(regexpcheck($H4,"^\d{11}$")))</formula>
    </cfRule>
  </conditionalFormatting>
  <conditionalFormatting sqref="C4">
    <cfRule type="expression" dxfId="3" priority="4">
      <formula>IF(ISBLANK($I4),,NOT(regexpcheck($I4,"^[а-яА-ЯёЁ\-0-9][а-яА-ЯёЁ\-\s',.]{0,99}$")))</formula>
    </cfRule>
  </conditionalFormatting>
  <conditionalFormatting sqref="D4">
    <cfRule type="expression" dxfId="2" priority="3">
      <formula>IF(ISBLANK($J4),,NOT(regexpcheck($J4,"^[а-яА-ЯёЁ\-0-9][а-яА-ЯёЁ\-\s',.]{0,99}$")))</formula>
    </cfRule>
  </conditionalFormatting>
  <conditionalFormatting sqref="E4">
    <cfRule type="expression" dxfId="1" priority="2">
      <formula>IF(ISBLANK($K4),,NOT(regexpcheck($K4,"^[а-яА-ЯёЁ\-0-9][а-яА-ЯёЁ\-\s',.]{0,99}$")))</formula>
    </cfRule>
  </conditionalFormatting>
  <conditionalFormatting sqref="G4">
    <cfRule type="expression" dxfId="0" priority="1">
      <formula>IF(ISBLANK($M4),,NOT(AND(regexpcheck($M4,"^\d{2}\.\d{2}\.\d{4}$"),datecheck($M4))))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'C:\Users\Ramilia\Desktop\ОЛИМПИАДА 2023-2024\[протокол олимпиады по обществознанию.xlsx]data'!#REF!</xm:f>
          </x14:formula1>
          <xm:sqref>M4:N4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Русская литература</vt:lpstr>
      <vt:lpstr>Русский язык</vt:lpstr>
      <vt:lpstr>История</vt:lpstr>
      <vt:lpstr>Родной (тат.) язык</vt:lpstr>
      <vt:lpstr>Родная (тат.) литература</vt:lpstr>
      <vt:lpstr>Математика</vt:lpstr>
      <vt:lpstr>Физкультура</vt:lpstr>
      <vt:lpstr>Обществознание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2023-11-01T09:06:06Z</dcterms:modified>
</cp:coreProperties>
</file>